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o Narváez\Dropbox\TAX &amp; LEGAL S.A\2020\CAPACITACION\CURSOS\2020 CURSO ENTIDADES SALESIANAS FEB 2020\2020 MATERIAL INSTITUCIONES CATOLICAS\"/>
    </mc:Choice>
  </mc:AlternateContent>
  <xr:revisionPtr revIDLastSave="0" documentId="8_{DB7DF1C3-1E50-409F-9E36-4727BC70B1DE}" xr6:coauthVersionLast="45" xr6:coauthVersionMax="45" xr10:uidLastSave="{00000000-0000-0000-0000-000000000000}"/>
  <bookViews>
    <workbookView xWindow="-110" yWindow="-110" windowWidth="19420" windowHeight="10560" xr2:uid="{641DAF3F-3B6A-43F8-B414-09CF449E24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1" l="1"/>
  <c r="J64" i="1"/>
  <c r="C57" i="1"/>
  <c r="J53" i="1"/>
  <c r="A49" i="1"/>
  <c r="A39" i="1"/>
  <c r="G37" i="1"/>
  <c r="G38" i="1" s="1"/>
  <c r="G39" i="1" s="1"/>
  <c r="A23" i="1"/>
  <c r="H15" i="1"/>
  <c r="A13" i="1"/>
  <c r="G11" i="1"/>
  <c r="G12" i="1" s="1"/>
  <c r="G13" i="1" s="1"/>
  <c r="F8" i="1"/>
</calcChain>
</file>

<file path=xl/sharedStrings.xml><?xml version="1.0" encoding="utf-8"?>
<sst xmlns="http://schemas.openxmlformats.org/spreadsheetml/2006/main" count="152" uniqueCount="97">
  <si>
    <t>REEMBOLSO DE GASTOS:</t>
  </si>
  <si>
    <t xml:space="preserve">R-ALRTI </t>
  </si>
  <si>
    <t>36, 112, 157</t>
  </si>
  <si>
    <t>R FACTURACIÓN</t>
  </si>
  <si>
    <t>LRTI</t>
  </si>
  <si>
    <t>EJM</t>
  </si>
  <si>
    <t>intermediario</t>
  </si>
  <si>
    <t>XEROX S.A.</t>
  </si>
  <si>
    <t>FACT No 15</t>
  </si>
  <si>
    <t>FYBECA</t>
  </si>
  <si>
    <t>relación</t>
  </si>
  <si>
    <t>ABC ABOGADOS</t>
  </si>
  <si>
    <t>pagos de:</t>
  </si>
  <si>
    <t>Cliente</t>
  </si>
  <si>
    <t>Ret IVA</t>
  </si>
  <si>
    <t xml:space="preserve"> - Copias</t>
  </si>
  <si>
    <t>reembolso de 224 usd</t>
  </si>
  <si>
    <t>Ret IR</t>
  </si>
  <si>
    <t xml:space="preserve"> - Suministros</t>
  </si>
  <si>
    <t>BI</t>
  </si>
  <si>
    <t>IVA</t>
  </si>
  <si>
    <t>1. FACT No 15 nombre ABC ABOGADOS</t>
  </si>
  <si>
    <t>TOTAL</t>
  </si>
  <si>
    <t>2. ABC ABOGADOS emiten factura por reembolso FACT No 301</t>
  </si>
  <si>
    <t>FACT No 301</t>
  </si>
  <si>
    <t>3. ABC ABOGADOS  contablemente FACT No 15 (C x C)</t>
  </si>
  <si>
    <t>Cliente:</t>
  </si>
  <si>
    <t>4. ABC ABOGADOS FACT No 301:  SRI-104 (434) (444)</t>
  </si>
  <si>
    <t>Reembolso de:</t>
  </si>
  <si>
    <t>5. ABC ABOGADOS FACT No 15: SRI-104 (535) (545)(555)</t>
  </si>
  <si>
    <t>6. ABC ABOGADOS FACT No 15 NO CT IVA</t>
  </si>
  <si>
    <t>Xerox</t>
  </si>
  <si>
    <t>7. ABC ABOGADOS  HONORARIO SE FACTURA POR SEPARADO</t>
  </si>
  <si>
    <t>RUC</t>
  </si>
  <si>
    <t>8. ABC ABOGADOS FACT No 301:  SRI-101 (6002)</t>
  </si>
  <si>
    <t>9. ABC ABOGADOS FACT No 15: SRI-101 (7003)</t>
  </si>
  <si>
    <t>CLIENTE ABC</t>
  </si>
  <si>
    <t>BI 200</t>
  </si>
  <si>
    <t>1. FYBECA la FACT No 301: No Ret IVA No Ret IR</t>
  </si>
  <si>
    <t>IVA 24</t>
  </si>
  <si>
    <t>2. FYBECA la FACT No 301: SI CT IVA</t>
  </si>
  <si>
    <t>3. FYBECA la FACT No 301: SRI-104 (500)(510)(520)</t>
  </si>
  <si>
    <t>4. FYBECA la FACT No 301: SRI-101 (7002)</t>
  </si>
  <si>
    <t>REEMBOLSO DE COSTOS</t>
  </si>
  <si>
    <t>NO APLICA</t>
  </si>
  <si>
    <t>REEMBOLSO DE INGRESOS</t>
  </si>
  <si>
    <t>REPOSICIÓN DE GASTOS</t>
  </si>
  <si>
    <t>AGENTE DE ADUANA</t>
  </si>
  <si>
    <t>REEMBOLSO DE ACTIVO</t>
  </si>
  <si>
    <t>REEMBOLSO DE GASTOS PARCIAL</t>
  </si>
  <si>
    <t>COMPLICADO</t>
  </si>
  <si>
    <t>LEY NOTARIAL</t>
  </si>
  <si>
    <t>PATRONO</t>
  </si>
  <si>
    <t>EMPLEADO</t>
  </si>
  <si>
    <t>Cliente: Empleado</t>
  </si>
  <si>
    <t>1. FACT No 15 nombre EMPLEADO</t>
  </si>
  <si>
    <t>2. CLIENTE ABC. emiten LIQ COMP BIEN Y SERV por reembolso</t>
  </si>
  <si>
    <t>3. CLIENTE ABC NO RET IVA , NO RET IR  a LIQ COMP BIEN Y SERV</t>
  </si>
  <si>
    <t>ABC</t>
  </si>
  <si>
    <t>LIQ Compras  No 301</t>
  </si>
  <si>
    <t>4. EXCEPTO GASTO DE VIAJE</t>
  </si>
  <si>
    <t>Proveedor</t>
  </si>
  <si>
    <t>Empleado</t>
  </si>
  <si>
    <t>IVA 28</t>
  </si>
  <si>
    <t>AGENTE ADUANA</t>
  </si>
  <si>
    <t>REEMBOLSO DE ACTIVOS</t>
  </si>
  <si>
    <t>3.- GTOS VIAJE</t>
  </si>
  <si>
    <t>LRTI 10 NUM 6</t>
  </si>
  <si>
    <t>R-ALRTI 28 NUM 1 LIT i; 21; 105 num 4</t>
  </si>
  <si>
    <t>gasto viaje</t>
  </si>
  <si>
    <t>SI CV</t>
  </si>
  <si>
    <t>NOMBRE EMPRESA o EMPLEADO</t>
  </si>
  <si>
    <t>GD</t>
  </si>
  <si>
    <t>1. MOTIVO</t>
  </si>
  <si>
    <t>hospedaje</t>
  </si>
  <si>
    <t>1.  I G del empleado</t>
  </si>
  <si>
    <t>y</t>
  </si>
  <si>
    <t>alimentación</t>
  </si>
  <si>
    <t>o</t>
  </si>
  <si>
    <t>misceláneo</t>
  </si>
  <si>
    <t>NO CV</t>
  </si>
  <si>
    <t>HASTA 10% GTO VIAJE</t>
  </si>
  <si>
    <t>2. G NO D para la CLIENTE ABC</t>
  </si>
  <si>
    <t>2. REPORTE</t>
  </si>
  <si>
    <t>Nombre empleado</t>
  </si>
  <si>
    <t>Periodo viaje</t>
  </si>
  <si>
    <t>3. CxC al empleado</t>
  </si>
  <si>
    <t>Motivo viaje</t>
  </si>
  <si>
    <t>CONCEPTO</t>
  </si>
  <si>
    <t>No CV</t>
  </si>
  <si>
    <t xml:space="preserve">VALOR </t>
  </si>
  <si>
    <t>RAZON SOCIAL</t>
  </si>
  <si>
    <t>FIRMAS</t>
  </si>
  <si>
    <t>3. LÍMITE ANUAL</t>
  </si>
  <si>
    <t>A. SOC + 2 AÑOS</t>
  </si>
  <si>
    <t>3% IG anual</t>
  </si>
  <si>
    <t>B. SOC - 2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</si>
</sst>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6" fillId="2" borderId="4" xfId="0" applyFont="1" applyFill="1" applyBorder="1"/>
    <xf numFmtId="0" fontId="6" fillId="2" borderId="0" xfId="0" applyFont="1" applyFill="1"/>
    <xf numFmtId="0" fontId="6" fillId="2" borderId="5" xfId="0" applyFont="1" applyFill="1" applyBorder="1"/>
    <xf numFmtId="0" fontId="0" fillId="3" borderId="0" xfId="0" applyFill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6" fillId="2" borderId="6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6" fillId="4" borderId="4" xfId="0" applyFont="1" applyFill="1" applyBorder="1"/>
    <xf numFmtId="0" fontId="2" fillId="4" borderId="2" xfId="0" applyFont="1" applyFill="1" applyBorder="1"/>
    <xf numFmtId="0" fontId="6" fillId="4" borderId="3" xfId="0" applyFont="1" applyFill="1" applyBorder="1"/>
    <xf numFmtId="0" fontId="6" fillId="4" borderId="0" xfId="0" applyFont="1" applyFill="1"/>
    <xf numFmtId="0" fontId="2" fillId="4" borderId="5" xfId="0" applyFont="1" applyFill="1" applyBorder="1"/>
    <xf numFmtId="0" fontId="2" fillId="4" borderId="0" xfId="0" applyFont="1" applyFill="1"/>
    <xf numFmtId="0" fontId="6" fillId="5" borderId="0" xfId="0" applyFont="1" applyFill="1"/>
    <xf numFmtId="0" fontId="2" fillId="5" borderId="0" xfId="0" applyFont="1" applyFill="1"/>
    <xf numFmtId="0" fontId="2" fillId="4" borderId="4" xfId="0" applyFont="1" applyFill="1" applyBorder="1"/>
    <xf numFmtId="0" fontId="0" fillId="3" borderId="0" xfId="0" applyFill="1" applyAlignment="1">
      <alignment horizontal="center" vertical="center"/>
    </xf>
    <xf numFmtId="0" fontId="6" fillId="4" borderId="9" xfId="0" applyFont="1" applyFill="1" applyBorder="1"/>
    <xf numFmtId="0" fontId="6" fillId="4" borderId="10" xfId="0" applyFont="1" applyFill="1" applyBorder="1"/>
    <xf numFmtId="0" fontId="6" fillId="0" borderId="10" xfId="0" applyFont="1" applyBorder="1"/>
    <xf numFmtId="0" fontId="6" fillId="4" borderId="6" xfId="0" applyFont="1" applyFill="1" applyBorder="1"/>
    <xf numFmtId="0" fontId="2" fillId="0" borderId="0" xfId="0" applyFont="1" applyAlignment="1">
      <alignment horizontal="center"/>
    </xf>
    <xf numFmtId="0" fontId="7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4" borderId="1" xfId="0" applyFont="1" applyFill="1" applyBorder="1"/>
    <xf numFmtId="0" fontId="6" fillId="6" borderId="3" xfId="0" applyFont="1" applyFill="1" applyBorder="1"/>
    <xf numFmtId="0" fontId="0" fillId="6" borderId="3" xfId="0" applyFill="1" applyBorder="1"/>
    <xf numFmtId="0" fontId="0" fillId="5" borderId="0" xfId="0" applyFill="1" applyAlignment="1">
      <alignment vertical="center" wrapText="1"/>
    </xf>
    <xf numFmtId="0" fontId="6" fillId="4" borderId="5" xfId="0" applyFont="1" applyFill="1" applyBorder="1"/>
    <xf numFmtId="0" fontId="0" fillId="0" borderId="10" xfId="0" applyBorder="1"/>
    <xf numFmtId="0" fontId="1" fillId="0" borderId="0" xfId="0" applyFont="1"/>
    <xf numFmtId="0" fontId="7" fillId="5" borderId="0" xfId="0" applyFont="1" applyFill="1" applyAlignment="1">
      <alignment vertical="center"/>
    </xf>
    <xf numFmtId="0" fontId="4" fillId="5" borderId="0" xfId="0" applyFont="1" applyFill="1"/>
    <xf numFmtId="0" fontId="1" fillId="5" borderId="0" xfId="0" applyFont="1" applyFill="1"/>
    <xf numFmtId="4" fontId="6" fillId="5" borderId="0" xfId="0" applyNumberFormat="1" applyFont="1" applyFill="1" applyAlignment="1">
      <alignment horizontal="center" vertical="center" wrapText="1"/>
    </xf>
    <xf numFmtId="4" fontId="6" fillId="5" borderId="0" xfId="0" applyNumberFormat="1" applyFont="1" applyFill="1"/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4" fontId="0" fillId="3" borderId="0" xfId="0" applyNumberFormat="1" applyFill="1"/>
    <xf numFmtId="4" fontId="6" fillId="5" borderId="7" xfId="0" applyNumberFormat="1" applyFont="1" applyFill="1" applyBorder="1"/>
    <xf numFmtId="0" fontId="0" fillId="3" borderId="0" xfId="0" applyFill="1"/>
    <xf numFmtId="4" fontId="6" fillId="0" borderId="0" xfId="0" applyNumberFormat="1" applyFont="1"/>
    <xf numFmtId="0" fontId="6" fillId="7" borderId="11" xfId="0" applyFont="1" applyFill="1" applyBorder="1"/>
    <xf numFmtId="0" fontId="6" fillId="7" borderId="12" xfId="0" applyFont="1" applyFill="1" applyBorder="1"/>
    <xf numFmtId="0" fontId="6" fillId="7" borderId="13" xfId="0" applyFont="1" applyFill="1" applyBorder="1"/>
    <xf numFmtId="0" fontId="6" fillId="7" borderId="14" xfId="0" applyFont="1" applyFill="1" applyBorder="1"/>
    <xf numFmtId="0" fontId="6" fillId="7" borderId="15" xfId="0" applyFont="1" applyFill="1" applyBorder="1"/>
    <xf numFmtId="0" fontId="6" fillId="7" borderId="16" xfId="0" applyFont="1" applyFill="1" applyBorder="1"/>
    <xf numFmtId="0" fontId="6" fillId="7" borderId="17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 wrapText="1"/>
    </xf>
    <xf numFmtId="0" fontId="6" fillId="7" borderId="18" xfId="0" applyFont="1" applyFill="1" applyBorder="1"/>
    <xf numFmtId="0" fontId="6" fillId="7" borderId="19" xfId="0" applyFont="1" applyFill="1" applyBorder="1"/>
    <xf numFmtId="0" fontId="6" fillId="7" borderId="20" xfId="0" applyFont="1" applyFill="1" applyBorder="1"/>
    <xf numFmtId="0" fontId="6" fillId="7" borderId="21" xfId="0" applyFont="1" applyFill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733985</xdr:colOff>
      <xdr:row>8</xdr:row>
      <xdr:rowOff>117662</xdr:rowOff>
    </xdr:from>
    <xdr:to>
      <xdr:col>2</xdr:col>
      <xdr:colOff>229721</xdr:colOff>
      <xdr:row>8</xdr:row>
      <xdr:rowOff>119250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id="{3AA39423-AE65-4FDD-AA26-821ED7C5C6C8}"/>
            </a:ext>
          </a:extLst>
        </xdr:cNvPr>
        <xdr:cNvCxnSpPr/>
      </xdr:nvCxnSpPr>
      <xdr:spPr>
        <a:xfrm rot="10800000">
          <a:off x="733985" y="1781362"/>
          <a:ext cx="1534086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733985</xdr:colOff>
      <xdr:row>34</xdr:row>
      <xdr:rowOff>117662</xdr:rowOff>
    </xdr:from>
    <xdr:to>
      <xdr:col>2</xdr:col>
      <xdr:colOff>229721</xdr:colOff>
      <xdr:row>34</xdr:row>
      <xdr:rowOff>119250</xdr:rowOff>
    </xdr:to>
    <xdr:cxnSp macro="">
      <xdr:nvCxnSpPr>
        <xdr:cNvPr id="3" name="3 Conector recto de flecha">
          <a:extLst>
            <a:ext uri="{FF2B5EF4-FFF2-40B4-BE49-F238E27FC236}">
              <a16:creationId xmlns:a16="http://schemas.microsoft.com/office/drawing/2014/main" id="{E7728399-E264-4E34-965B-AE5438B1B25C}"/>
            </a:ext>
          </a:extLst>
        </xdr:cNvPr>
        <xdr:cNvCxnSpPr/>
      </xdr:nvCxnSpPr>
      <xdr:spPr>
        <a:xfrm rot="10800000">
          <a:off x="733985" y="6601012"/>
          <a:ext cx="1534086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F200-F361-4802-9D8E-77C49AF80DD2}">
  <dimension ref="A1:K76"/>
  <sheetViews>
    <sheetView tabSelected="1" workbookViewId="0">
      <selection activeCell="A13" sqref="A13:A21"/>
    </sheetView>
  </sheetViews>
  <sheetFormatPr baseColWidth="10" defaultRowHeight="14.5" x14ac:dyDescent="0.35"/>
  <cols>
    <col min="1" max="1" width="15" customWidth="1"/>
    <col min="2" max="2" width="14.1796875" customWidth="1"/>
    <col min="3" max="3" width="12.90625" customWidth="1"/>
  </cols>
  <sheetData>
    <row r="1" spans="1:11" x14ac:dyDescent="0.35">
      <c r="A1" s="1" t="s">
        <v>0</v>
      </c>
    </row>
    <row r="2" spans="1:11" x14ac:dyDescent="0.35">
      <c r="A2" s="2" t="s">
        <v>1</v>
      </c>
      <c r="B2" s="3" t="s">
        <v>2</v>
      </c>
    </row>
    <row r="3" spans="1:11" x14ac:dyDescent="0.35">
      <c r="A3" s="2" t="s">
        <v>3</v>
      </c>
      <c r="B3" s="2">
        <v>13</v>
      </c>
    </row>
    <row r="4" spans="1:11" x14ac:dyDescent="0.35">
      <c r="A4" s="2" t="s">
        <v>4</v>
      </c>
      <c r="B4" s="2">
        <v>66</v>
      </c>
    </row>
    <row r="6" spans="1:11" ht="15" thickBot="1" x14ac:dyDescent="0.4">
      <c r="A6" t="s">
        <v>5</v>
      </c>
    </row>
    <row r="7" spans="1:11" x14ac:dyDescent="0.35">
      <c r="C7" s="4" t="s">
        <v>6</v>
      </c>
      <c r="E7" s="5" t="s">
        <v>7</v>
      </c>
      <c r="F7" s="6"/>
      <c r="G7" s="7" t="s">
        <v>8</v>
      </c>
    </row>
    <row r="8" spans="1:11" ht="29" x14ac:dyDescent="0.35">
      <c r="A8" s="8" t="s">
        <v>9</v>
      </c>
      <c r="B8" s="9" t="s">
        <v>10</v>
      </c>
      <c r="C8" s="10" t="s">
        <v>11</v>
      </c>
      <c r="D8" s="11" t="s">
        <v>12</v>
      </c>
      <c r="E8" s="12" t="s">
        <v>13</v>
      </c>
      <c r="F8" s="13" t="str">
        <f>+C8</f>
        <v>ABC ABOGADOS</v>
      </c>
      <c r="G8" s="14"/>
    </row>
    <row r="9" spans="1:11" x14ac:dyDescent="0.35">
      <c r="D9" t="s">
        <v>14</v>
      </c>
      <c r="E9" s="12" t="s">
        <v>15</v>
      </c>
      <c r="F9" s="13">
        <v>100</v>
      </c>
      <c r="G9" s="14"/>
    </row>
    <row r="10" spans="1:11" x14ac:dyDescent="0.35">
      <c r="B10" t="s">
        <v>16</v>
      </c>
      <c r="D10" t="s">
        <v>17</v>
      </c>
      <c r="E10" s="12" t="s">
        <v>18</v>
      </c>
      <c r="F10" s="13">
        <v>100</v>
      </c>
      <c r="G10" s="14"/>
    </row>
    <row r="11" spans="1:11" x14ac:dyDescent="0.35">
      <c r="E11" s="15" t="s">
        <v>19</v>
      </c>
      <c r="F11" s="16"/>
      <c r="G11" s="17">
        <f>SUM(F9:F10)</f>
        <v>200</v>
      </c>
    </row>
    <row r="12" spans="1:11" x14ac:dyDescent="0.35">
      <c r="E12" s="15" t="s">
        <v>20</v>
      </c>
      <c r="F12" s="16"/>
      <c r="G12" s="17">
        <f>+G11*12%</f>
        <v>24</v>
      </c>
    </row>
    <row r="13" spans="1:11" ht="15" thickBot="1" x14ac:dyDescent="0.4">
      <c r="A13" s="18" t="str">
        <f>+C8</f>
        <v>ABC ABOGADOS</v>
      </c>
      <c r="B13" s="19" t="s">
        <v>21</v>
      </c>
      <c r="C13" s="20"/>
      <c r="D13" s="20"/>
      <c r="E13" s="21" t="s">
        <v>22</v>
      </c>
      <c r="F13" s="22"/>
      <c r="G13" s="23">
        <f>+G11+G12</f>
        <v>224</v>
      </c>
      <c r="H13" s="20"/>
      <c r="I13" s="20"/>
      <c r="J13" s="20"/>
      <c r="K13" s="20"/>
    </row>
    <row r="14" spans="1:11" x14ac:dyDescent="0.35">
      <c r="A14" s="18"/>
      <c r="B14" s="19" t="s">
        <v>23</v>
      </c>
      <c r="C14" s="20"/>
      <c r="D14" s="20"/>
      <c r="E14" s="20"/>
      <c r="F14" s="20"/>
      <c r="G14" s="24" t="s">
        <v>11</v>
      </c>
      <c r="H14" s="25"/>
      <c r="I14" s="26" t="s">
        <v>24</v>
      </c>
      <c r="J14" s="20"/>
      <c r="K14" s="20"/>
    </row>
    <row r="15" spans="1:11" x14ac:dyDescent="0.35">
      <c r="A15" s="18"/>
      <c r="B15" s="19" t="s">
        <v>25</v>
      </c>
      <c r="C15" s="20"/>
      <c r="D15" s="20"/>
      <c r="E15" s="20"/>
      <c r="F15" s="20"/>
      <c r="G15" s="24" t="s">
        <v>26</v>
      </c>
      <c r="H15" s="27" t="str">
        <f>+A8</f>
        <v>FYBECA</v>
      </c>
      <c r="I15" s="28"/>
      <c r="J15" s="20"/>
      <c r="K15" s="20"/>
    </row>
    <row r="16" spans="1:11" x14ac:dyDescent="0.35">
      <c r="A16" s="18"/>
      <c r="B16" s="19" t="s">
        <v>27</v>
      </c>
      <c r="C16" s="20"/>
      <c r="D16" s="20"/>
      <c r="E16" s="20"/>
      <c r="F16" s="20"/>
      <c r="G16" s="24" t="s">
        <v>28</v>
      </c>
      <c r="H16" s="29"/>
      <c r="I16" s="28"/>
      <c r="J16" s="20"/>
      <c r="K16" s="20"/>
    </row>
    <row r="17" spans="1:11" x14ac:dyDescent="0.35">
      <c r="A17" s="18"/>
      <c r="B17" s="19" t="s">
        <v>29</v>
      </c>
      <c r="C17" s="20"/>
      <c r="D17" s="20"/>
      <c r="E17" s="20"/>
      <c r="F17" s="20"/>
      <c r="G17" s="24"/>
      <c r="H17" s="27" t="s">
        <v>8</v>
      </c>
      <c r="I17" s="28"/>
      <c r="J17" s="20"/>
      <c r="K17" s="20"/>
    </row>
    <row r="18" spans="1:11" x14ac:dyDescent="0.35">
      <c r="A18" s="18"/>
      <c r="B18" s="30" t="s">
        <v>30</v>
      </c>
      <c r="C18" s="31"/>
      <c r="D18" s="31"/>
      <c r="E18" s="20"/>
      <c r="F18" s="20"/>
      <c r="G18" s="32"/>
      <c r="H18" s="27" t="s">
        <v>31</v>
      </c>
      <c r="I18" s="28"/>
      <c r="J18" s="20"/>
      <c r="K18" s="20"/>
    </row>
    <row r="19" spans="1:11" x14ac:dyDescent="0.35">
      <c r="A19" s="18"/>
      <c r="B19" s="19" t="s">
        <v>32</v>
      </c>
      <c r="C19" s="20"/>
      <c r="D19" s="20"/>
      <c r="E19" s="20"/>
      <c r="F19" s="20"/>
      <c r="G19" s="32"/>
      <c r="H19" s="27" t="s">
        <v>33</v>
      </c>
      <c r="I19" s="28"/>
      <c r="J19" s="20"/>
      <c r="K19" s="20"/>
    </row>
    <row r="20" spans="1:11" x14ac:dyDescent="0.35">
      <c r="A20" s="18"/>
      <c r="B20" s="19" t="s">
        <v>34</v>
      </c>
      <c r="C20" s="20"/>
      <c r="D20" s="20"/>
      <c r="E20" s="20"/>
      <c r="F20" s="20"/>
      <c r="G20" s="32"/>
      <c r="H20" s="27" t="s">
        <v>15</v>
      </c>
      <c r="I20" s="28"/>
      <c r="J20" s="20"/>
      <c r="K20" s="20"/>
    </row>
    <row r="21" spans="1:11" x14ac:dyDescent="0.35">
      <c r="A21" s="18"/>
      <c r="B21" s="19" t="s">
        <v>35</v>
      </c>
      <c r="C21" s="20"/>
      <c r="D21" s="20"/>
      <c r="E21" s="20"/>
      <c r="F21" s="20"/>
      <c r="G21" s="32"/>
      <c r="H21" s="27" t="s">
        <v>18</v>
      </c>
      <c r="I21" s="28"/>
      <c r="J21" s="20"/>
      <c r="K21" s="20"/>
    </row>
    <row r="22" spans="1:11" x14ac:dyDescent="0.35">
      <c r="B22" s="20"/>
      <c r="C22" s="20"/>
      <c r="D22" s="20"/>
      <c r="E22" s="20"/>
      <c r="F22" s="20" t="s">
        <v>36</v>
      </c>
      <c r="G22" s="32"/>
      <c r="H22" s="27" t="s">
        <v>37</v>
      </c>
      <c r="I22" s="28"/>
      <c r="J22" s="20"/>
      <c r="K22" s="20"/>
    </row>
    <row r="23" spans="1:11" ht="15" thickBot="1" x14ac:dyDescent="0.4">
      <c r="A23" s="33" t="str">
        <f>+A8</f>
        <v>FYBECA</v>
      </c>
      <c r="B23" s="19" t="s">
        <v>38</v>
      </c>
      <c r="C23" s="20"/>
      <c r="D23" s="20"/>
      <c r="E23" s="20"/>
      <c r="F23" s="20"/>
      <c r="G23" s="32"/>
      <c r="H23" s="27" t="s">
        <v>39</v>
      </c>
      <c r="I23" s="28"/>
      <c r="J23" s="20"/>
      <c r="K23" s="20"/>
    </row>
    <row r="24" spans="1:11" ht="15" thickBot="1" x14ac:dyDescent="0.4">
      <c r="A24" s="33"/>
      <c r="B24" s="19" t="s">
        <v>40</v>
      </c>
      <c r="C24" s="20"/>
      <c r="D24" s="20"/>
      <c r="E24" s="20"/>
      <c r="F24" s="20"/>
      <c r="G24" s="24" t="s">
        <v>19</v>
      </c>
      <c r="H24" s="34"/>
      <c r="I24" s="35">
        <v>224</v>
      </c>
      <c r="J24" s="36"/>
      <c r="K24" s="20"/>
    </row>
    <row r="25" spans="1:11" ht="15" thickBot="1" x14ac:dyDescent="0.4">
      <c r="A25" s="33"/>
      <c r="B25" s="19" t="s">
        <v>41</v>
      </c>
      <c r="C25" s="20"/>
      <c r="D25" s="20"/>
      <c r="E25" s="20"/>
      <c r="F25" s="20"/>
      <c r="G25" s="24" t="s">
        <v>20</v>
      </c>
      <c r="H25" s="34"/>
      <c r="I25" s="35">
        <v>0</v>
      </c>
      <c r="J25" s="36"/>
      <c r="K25" s="20"/>
    </row>
    <row r="26" spans="1:11" ht="15" thickBot="1" x14ac:dyDescent="0.4">
      <c r="A26" s="33"/>
      <c r="B26" s="19" t="s">
        <v>42</v>
      </c>
      <c r="C26" s="20"/>
      <c r="D26" s="20"/>
      <c r="E26" s="20"/>
      <c r="F26" s="20"/>
      <c r="G26" s="37" t="s">
        <v>22</v>
      </c>
      <c r="H26" s="34"/>
      <c r="I26" s="35">
        <v>224</v>
      </c>
      <c r="J26" s="36"/>
      <c r="K26" s="20"/>
    </row>
    <row r="27" spans="1:11" x14ac:dyDescent="0.35"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35">
      <c r="A28" t="s">
        <v>43</v>
      </c>
      <c r="B28" s="20"/>
      <c r="C28" t="s">
        <v>44</v>
      </c>
    </row>
    <row r="29" spans="1:11" x14ac:dyDescent="0.35">
      <c r="A29" t="s">
        <v>45</v>
      </c>
      <c r="B29" s="20"/>
      <c r="C29" t="s">
        <v>44</v>
      </c>
    </row>
    <row r="30" spans="1:11" x14ac:dyDescent="0.35">
      <c r="A30" t="s">
        <v>46</v>
      </c>
      <c r="B30" s="20"/>
      <c r="C30" t="s">
        <v>44</v>
      </c>
      <c r="D30" t="s">
        <v>47</v>
      </c>
    </row>
    <row r="31" spans="1:11" x14ac:dyDescent="0.35">
      <c r="A31" t="s">
        <v>48</v>
      </c>
      <c r="C31" t="s">
        <v>44</v>
      </c>
    </row>
    <row r="32" spans="1:11" x14ac:dyDescent="0.35">
      <c r="A32" t="s">
        <v>49</v>
      </c>
      <c r="C32" t="s">
        <v>50</v>
      </c>
      <c r="D32" t="s">
        <v>51</v>
      </c>
    </row>
    <row r="33" spans="1:9" s="20" customFormat="1" x14ac:dyDescent="0.35">
      <c r="A33" s="38" t="s">
        <v>52</v>
      </c>
      <c r="C33" s="39" t="s">
        <v>6</v>
      </c>
      <c r="E33" s="40" t="s">
        <v>7</v>
      </c>
      <c r="F33" s="40"/>
      <c r="G33" s="40" t="s">
        <v>8</v>
      </c>
    </row>
    <row r="34" spans="1:9" s="20" customFormat="1" x14ac:dyDescent="0.35">
      <c r="A34" s="41" t="s">
        <v>36</v>
      </c>
      <c r="B34" s="42"/>
      <c r="C34" s="43" t="s">
        <v>53</v>
      </c>
      <c r="D34" s="44" t="s">
        <v>12</v>
      </c>
      <c r="E34" s="40" t="s">
        <v>54</v>
      </c>
      <c r="F34" s="40"/>
      <c r="G34" s="40"/>
    </row>
    <row r="35" spans="1:9" x14ac:dyDescent="0.35">
      <c r="E35" s="13" t="s">
        <v>15</v>
      </c>
      <c r="F35" s="13">
        <v>100</v>
      </c>
      <c r="G35" s="13"/>
    </row>
    <row r="36" spans="1:9" x14ac:dyDescent="0.35">
      <c r="B36" t="s">
        <v>16</v>
      </c>
      <c r="E36" s="13" t="s">
        <v>18</v>
      </c>
      <c r="F36" s="13">
        <v>100</v>
      </c>
      <c r="G36" s="13"/>
    </row>
    <row r="37" spans="1:9" x14ac:dyDescent="0.35">
      <c r="E37" s="13" t="s">
        <v>19</v>
      </c>
      <c r="F37" s="13"/>
      <c r="G37" s="13">
        <f>SUM(F35:F36)</f>
        <v>200</v>
      </c>
    </row>
    <row r="38" spans="1:9" x14ac:dyDescent="0.35">
      <c r="E38" s="13" t="s">
        <v>20</v>
      </c>
      <c r="F38" s="13"/>
      <c r="G38" s="13">
        <f>+G37*14%</f>
        <v>28.000000000000004</v>
      </c>
    </row>
    <row r="39" spans="1:9" x14ac:dyDescent="0.35">
      <c r="A39" s="18" t="str">
        <f>+A33</f>
        <v>PATRONO</v>
      </c>
      <c r="B39" s="19" t="s">
        <v>55</v>
      </c>
      <c r="E39" s="13" t="s">
        <v>22</v>
      </c>
      <c r="F39" s="13"/>
      <c r="G39" s="13">
        <f>+G37+G38</f>
        <v>228</v>
      </c>
    </row>
    <row r="40" spans="1:9" ht="15" thickBot="1" x14ac:dyDescent="0.4">
      <c r="A40" s="18"/>
      <c r="B40" s="19" t="s">
        <v>56</v>
      </c>
    </row>
    <row r="41" spans="1:9" x14ac:dyDescent="0.35">
      <c r="A41" s="18"/>
      <c r="B41" s="19" t="s">
        <v>57</v>
      </c>
      <c r="G41" s="45" t="s">
        <v>58</v>
      </c>
      <c r="H41" s="46" t="s">
        <v>59</v>
      </c>
      <c r="I41" s="47"/>
    </row>
    <row r="42" spans="1:9" x14ac:dyDescent="0.35">
      <c r="A42" s="48"/>
      <c r="B42" s="19" t="s">
        <v>60</v>
      </c>
      <c r="G42" s="24" t="s">
        <v>61</v>
      </c>
      <c r="H42" s="27" t="s">
        <v>62</v>
      </c>
      <c r="I42" s="49"/>
    </row>
    <row r="43" spans="1:9" x14ac:dyDescent="0.35">
      <c r="A43" s="48"/>
      <c r="G43" s="24" t="s">
        <v>28</v>
      </c>
      <c r="H43" s="27"/>
      <c r="I43" s="49"/>
    </row>
    <row r="44" spans="1:9" x14ac:dyDescent="0.35">
      <c r="A44" s="48"/>
      <c r="G44" s="24"/>
      <c r="H44" s="27" t="s">
        <v>8</v>
      </c>
      <c r="I44" s="49"/>
    </row>
    <row r="45" spans="1:9" x14ac:dyDescent="0.35">
      <c r="A45" s="48"/>
      <c r="G45" s="24"/>
      <c r="H45" s="27" t="s">
        <v>31</v>
      </c>
      <c r="I45" s="49"/>
    </row>
    <row r="46" spans="1:9" x14ac:dyDescent="0.35">
      <c r="A46" s="48"/>
      <c r="G46" s="24"/>
      <c r="H46" s="27" t="s">
        <v>33</v>
      </c>
      <c r="I46" s="49"/>
    </row>
    <row r="47" spans="1:9" x14ac:dyDescent="0.35">
      <c r="A47" s="48"/>
      <c r="G47" s="24"/>
      <c r="H47" s="27" t="s">
        <v>15</v>
      </c>
      <c r="I47" s="49"/>
    </row>
    <row r="48" spans="1:9" x14ac:dyDescent="0.35">
      <c r="G48" s="24"/>
      <c r="H48" s="27" t="s">
        <v>18</v>
      </c>
      <c r="I48" s="49"/>
    </row>
    <row r="49" spans="1:11" x14ac:dyDescent="0.35">
      <c r="A49" s="33" t="str">
        <f>+A34</f>
        <v>CLIENTE ABC</v>
      </c>
      <c r="B49" t="s">
        <v>38</v>
      </c>
      <c r="G49" s="24"/>
      <c r="H49" s="27" t="s">
        <v>37</v>
      </c>
      <c r="I49" s="49"/>
    </row>
    <row r="50" spans="1:11" ht="15" thickBot="1" x14ac:dyDescent="0.4">
      <c r="A50" s="33"/>
      <c r="B50" t="s">
        <v>40</v>
      </c>
      <c r="G50" s="24"/>
      <c r="H50" s="27" t="s">
        <v>63</v>
      </c>
      <c r="I50" s="49"/>
    </row>
    <row r="51" spans="1:11" ht="15" thickBot="1" x14ac:dyDescent="0.4">
      <c r="A51" s="33"/>
      <c r="B51" t="s">
        <v>41</v>
      </c>
      <c r="G51" s="24" t="s">
        <v>19</v>
      </c>
      <c r="H51" s="34"/>
      <c r="I51" s="35">
        <v>228</v>
      </c>
      <c r="J51" s="50">
        <v>200</v>
      </c>
    </row>
    <row r="52" spans="1:11" ht="15" thickBot="1" x14ac:dyDescent="0.4">
      <c r="A52" s="33"/>
      <c r="B52" t="s">
        <v>42</v>
      </c>
      <c r="G52" s="24" t="s">
        <v>20</v>
      </c>
      <c r="H52" s="34"/>
      <c r="I52" s="35">
        <v>0</v>
      </c>
      <c r="J52" s="50">
        <v>28</v>
      </c>
    </row>
    <row r="53" spans="1:11" ht="15" thickBot="1" x14ac:dyDescent="0.4">
      <c r="G53" s="37" t="s">
        <v>22</v>
      </c>
      <c r="H53" s="34"/>
      <c r="I53" s="35">
        <v>228</v>
      </c>
      <c r="J53" s="50">
        <f>+J51+J52</f>
        <v>228</v>
      </c>
    </row>
    <row r="54" spans="1:11" x14ac:dyDescent="0.35">
      <c r="A54" t="s">
        <v>43</v>
      </c>
      <c r="C54" t="s">
        <v>44</v>
      </c>
    </row>
    <row r="55" spans="1:11" x14ac:dyDescent="0.35">
      <c r="A55" t="s">
        <v>45</v>
      </c>
      <c r="C55" t="s">
        <v>44</v>
      </c>
    </row>
    <row r="56" spans="1:11" x14ac:dyDescent="0.35">
      <c r="A56" t="s">
        <v>46</v>
      </c>
      <c r="C56" t="s">
        <v>44</v>
      </c>
      <c r="D56" t="s">
        <v>64</v>
      </c>
    </row>
    <row r="57" spans="1:11" x14ac:dyDescent="0.35">
      <c r="A57" t="s">
        <v>65</v>
      </c>
      <c r="C57" t="str">
        <f>+C56</f>
        <v>NO APLICA</v>
      </c>
    </row>
    <row r="58" spans="1:11" x14ac:dyDescent="0.35">
      <c r="A58" t="s">
        <v>49</v>
      </c>
      <c r="C58" t="s">
        <v>50</v>
      </c>
      <c r="D58" s="51" t="s">
        <v>51</v>
      </c>
    </row>
    <row r="59" spans="1:11" x14ac:dyDescent="0.35">
      <c r="A59" s="20"/>
      <c r="B59" s="52"/>
      <c r="C59" s="31"/>
      <c r="D59" s="31"/>
      <c r="E59" s="31"/>
      <c r="F59" s="31"/>
      <c r="G59" s="31"/>
      <c r="H59" s="31"/>
      <c r="I59" s="20"/>
    </row>
    <row r="60" spans="1:11" x14ac:dyDescent="0.35">
      <c r="A60" s="19" t="s">
        <v>66</v>
      </c>
      <c r="B60" s="31"/>
      <c r="C60" s="53" t="s">
        <v>67</v>
      </c>
      <c r="D60" s="54"/>
      <c r="E60" s="54"/>
      <c r="F60" s="54"/>
      <c r="G60" s="31"/>
      <c r="H60" s="31"/>
      <c r="I60" s="20"/>
    </row>
    <row r="61" spans="1:11" x14ac:dyDescent="0.35">
      <c r="A61" s="20"/>
      <c r="B61" s="31"/>
      <c r="C61" s="53" t="s">
        <v>68</v>
      </c>
      <c r="D61" s="54"/>
      <c r="E61" s="54"/>
      <c r="F61" s="54"/>
      <c r="G61" s="31"/>
      <c r="H61" s="31"/>
      <c r="I61" s="20"/>
    </row>
    <row r="62" spans="1:11" x14ac:dyDescent="0.35">
      <c r="A62" s="20"/>
      <c r="B62" s="31"/>
      <c r="C62" s="55">
        <v>200</v>
      </c>
      <c r="D62" s="30" t="s">
        <v>69</v>
      </c>
      <c r="E62" s="56">
        <v>50</v>
      </c>
      <c r="F62" s="57" t="s">
        <v>70</v>
      </c>
      <c r="G62" s="30" t="s">
        <v>71</v>
      </c>
      <c r="H62" s="31"/>
      <c r="I62" s="20"/>
    </row>
    <row r="63" spans="1:11" x14ac:dyDescent="0.35">
      <c r="A63" s="58" t="s">
        <v>72</v>
      </c>
      <c r="B63" s="30" t="s">
        <v>73</v>
      </c>
      <c r="C63" s="55"/>
      <c r="D63" s="30" t="s">
        <v>74</v>
      </c>
      <c r="E63" s="56">
        <v>70</v>
      </c>
      <c r="F63" s="57" t="s">
        <v>70</v>
      </c>
      <c r="G63" s="30" t="s">
        <v>71</v>
      </c>
      <c r="H63" s="31"/>
      <c r="I63" s="20"/>
      <c r="K63" t="s">
        <v>75</v>
      </c>
    </row>
    <row r="64" spans="1:11" x14ac:dyDescent="0.35">
      <c r="A64" s="58"/>
      <c r="B64" s="30" t="s">
        <v>76</v>
      </c>
      <c r="C64" s="55"/>
      <c r="D64" s="30" t="s">
        <v>77</v>
      </c>
      <c r="E64" s="56">
        <v>60</v>
      </c>
      <c r="F64" s="57" t="s">
        <v>70</v>
      </c>
      <c r="G64" s="30" t="s">
        <v>71</v>
      </c>
      <c r="H64" s="31"/>
      <c r="I64" s="20"/>
      <c r="J64" s="59">
        <f>+E64</f>
        <v>60</v>
      </c>
      <c r="K64" t="s">
        <v>78</v>
      </c>
    </row>
    <row r="65" spans="1:11" ht="15" thickBot="1" x14ac:dyDescent="0.4">
      <c r="A65" s="58"/>
      <c r="B65" s="30"/>
      <c r="C65" s="55"/>
      <c r="D65" s="30" t="s">
        <v>79</v>
      </c>
      <c r="E65" s="60">
        <v>20</v>
      </c>
      <c r="F65" s="57" t="s">
        <v>80</v>
      </c>
      <c r="G65" s="30" t="s">
        <v>81</v>
      </c>
      <c r="H65" s="31"/>
      <c r="I65" s="20"/>
      <c r="J65" s="61"/>
      <c r="K65" t="s">
        <v>82</v>
      </c>
    </row>
    <row r="66" spans="1:11" x14ac:dyDescent="0.35">
      <c r="A66" s="58"/>
      <c r="B66" s="19"/>
      <c r="C66" s="20"/>
      <c r="D66" s="20"/>
      <c r="E66" s="62">
        <f>SUM(E62:E65)</f>
        <v>200</v>
      </c>
      <c r="F66" s="20"/>
      <c r="G66" s="20"/>
      <c r="H66" s="20"/>
      <c r="I66" s="20"/>
      <c r="K66" t="s">
        <v>78</v>
      </c>
    </row>
    <row r="67" spans="1:11" x14ac:dyDescent="0.35">
      <c r="A67" s="58"/>
      <c r="B67" s="19" t="s">
        <v>83</v>
      </c>
      <c r="C67" s="63" t="s">
        <v>84</v>
      </c>
      <c r="D67" s="64"/>
      <c r="E67" s="64"/>
      <c r="F67" s="64" t="s">
        <v>85</v>
      </c>
      <c r="G67" s="65"/>
      <c r="H67" s="20"/>
      <c r="I67" s="20"/>
      <c r="K67" t="s">
        <v>86</v>
      </c>
    </row>
    <row r="68" spans="1:11" x14ac:dyDescent="0.35">
      <c r="A68" s="58"/>
      <c r="B68" s="20"/>
      <c r="C68" s="66" t="s">
        <v>87</v>
      </c>
      <c r="D68" s="67"/>
      <c r="E68" s="67"/>
      <c r="F68" s="67"/>
      <c r="G68" s="68"/>
      <c r="H68" s="20"/>
      <c r="I68" s="20"/>
    </row>
    <row r="69" spans="1:11" ht="29" x14ac:dyDescent="0.35">
      <c r="A69" s="58"/>
      <c r="B69" s="20"/>
      <c r="C69" s="69" t="s">
        <v>88</v>
      </c>
      <c r="D69" s="69" t="s">
        <v>89</v>
      </c>
      <c r="E69" s="70" t="s">
        <v>90</v>
      </c>
      <c r="F69" s="69" t="s">
        <v>33</v>
      </c>
      <c r="G69" s="71" t="s">
        <v>91</v>
      </c>
      <c r="H69" s="20"/>
      <c r="I69" s="20"/>
    </row>
    <row r="70" spans="1:11" x14ac:dyDescent="0.35">
      <c r="A70" s="58"/>
      <c r="B70" s="20"/>
      <c r="C70" s="72"/>
      <c r="D70" s="72"/>
      <c r="E70" s="73"/>
      <c r="F70" s="72"/>
      <c r="G70" s="72"/>
      <c r="H70" s="20"/>
      <c r="I70" s="20"/>
    </row>
    <row r="71" spans="1:11" x14ac:dyDescent="0.35">
      <c r="A71" s="58"/>
      <c r="B71" s="20"/>
      <c r="C71" s="72"/>
      <c r="D71" s="72"/>
      <c r="E71" s="73"/>
      <c r="F71" s="72"/>
      <c r="G71" s="72"/>
      <c r="H71" s="20"/>
      <c r="I71" s="20"/>
    </row>
    <row r="72" spans="1:11" x14ac:dyDescent="0.35">
      <c r="A72" s="58"/>
      <c r="B72" s="20" t="s">
        <v>76</v>
      </c>
      <c r="C72" s="73" t="s">
        <v>92</v>
      </c>
      <c r="D72" s="74"/>
      <c r="E72" s="74"/>
      <c r="F72" s="74"/>
      <c r="G72" s="75"/>
      <c r="H72" s="20"/>
      <c r="I72" s="20"/>
    </row>
    <row r="73" spans="1:11" x14ac:dyDescent="0.35">
      <c r="A73" s="58"/>
      <c r="B73" s="76" t="s">
        <v>93</v>
      </c>
      <c r="C73" s="30" t="s">
        <v>94</v>
      </c>
      <c r="D73" s="57" t="s">
        <v>72</v>
      </c>
      <c r="E73" s="57" t="s">
        <v>95</v>
      </c>
      <c r="F73" s="38"/>
      <c r="G73" s="20"/>
      <c r="H73" s="20"/>
      <c r="I73" s="20"/>
    </row>
    <row r="74" spans="1:11" x14ac:dyDescent="0.35">
      <c r="A74" s="20"/>
      <c r="B74" s="76"/>
      <c r="C74" s="19" t="s">
        <v>78</v>
      </c>
      <c r="D74" s="19"/>
      <c r="E74" s="20"/>
      <c r="F74" s="20"/>
      <c r="G74" s="20"/>
      <c r="H74" s="20"/>
      <c r="I74" s="20"/>
    </row>
    <row r="75" spans="1:11" x14ac:dyDescent="0.35">
      <c r="A75" s="20"/>
      <c r="B75" s="76"/>
      <c r="C75" s="19" t="s">
        <v>96</v>
      </c>
      <c r="D75" s="77" t="s">
        <v>72</v>
      </c>
      <c r="E75" s="19" t="s">
        <v>22</v>
      </c>
      <c r="F75" s="20"/>
      <c r="G75" s="20"/>
      <c r="H75" s="20"/>
      <c r="I75" s="20"/>
    </row>
    <row r="76" spans="1:11" x14ac:dyDescent="0.35">
      <c r="A76" s="20"/>
      <c r="B76" s="20"/>
      <c r="C76" s="20"/>
      <c r="D76" s="20"/>
      <c r="E76" s="20"/>
      <c r="F76" s="20"/>
      <c r="G76" s="20"/>
      <c r="H76" s="20"/>
      <c r="I76" s="20"/>
    </row>
  </sheetData>
  <mergeCells count="7">
    <mergeCell ref="A13:A21"/>
    <mergeCell ref="A23:A26"/>
    <mergeCell ref="A39:A41"/>
    <mergeCell ref="A49:A52"/>
    <mergeCell ref="C62:C65"/>
    <mergeCell ref="A63:A73"/>
    <mergeCell ref="B73:B7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Nilo Narváez</dc:creator>
  <cp:lastModifiedBy>Nilo Narváez</cp:lastModifiedBy>
  <dcterms:created xsi:type="dcterms:W3CDTF">2020-02-04T20:25:18Z</dcterms:created>
  <dcterms:modified xsi:type="dcterms:W3CDTF">2020-02-04T20:28:13Z</dcterms:modified>
</cp:coreProperties>
</file>